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4" i="1"/>
  <c r="J10"/>
  <c r="I65"/>
  <c r="H65"/>
  <c r="G65"/>
  <c r="H63"/>
  <c r="F63"/>
  <c r="F65"/>
  <c r="E65"/>
  <c r="D63"/>
  <c r="D65"/>
  <c r="J65" s="1"/>
  <c r="C65"/>
  <c r="J61"/>
  <c r="I61"/>
  <c r="J60"/>
  <c r="J63" s="1"/>
  <c r="I57"/>
  <c r="H57"/>
  <c r="G57"/>
  <c r="F57"/>
  <c r="E57"/>
  <c r="D57"/>
  <c r="C57"/>
  <c r="J54"/>
  <c r="J53"/>
  <c r="J50"/>
  <c r="I42"/>
  <c r="H42"/>
  <c r="G42"/>
  <c r="F42"/>
  <c r="E42"/>
  <c r="D42"/>
  <c r="C42"/>
  <c r="J40"/>
  <c r="J39"/>
  <c r="J38"/>
  <c r="J37"/>
  <c r="J36"/>
  <c r="J34"/>
  <c r="C21"/>
  <c r="J33"/>
  <c r="H31"/>
  <c r="G31"/>
  <c r="F31"/>
  <c r="E31"/>
  <c r="D31"/>
  <c r="C31"/>
  <c r="J30"/>
  <c r="I30"/>
  <c r="I31" s="1"/>
  <c r="J29"/>
  <c r="J28"/>
  <c r="H21"/>
  <c r="F21"/>
  <c r="E21"/>
  <c r="D21"/>
  <c r="J20"/>
  <c r="J18"/>
  <c r="J16"/>
  <c r="I16"/>
  <c r="I21" s="1"/>
  <c r="I14"/>
  <c r="H14"/>
  <c r="F14"/>
  <c r="J8"/>
  <c r="L8"/>
  <c r="J57" l="1"/>
  <c r="J31"/>
  <c r="J21"/>
  <c r="J42"/>
  <c r="J14"/>
</calcChain>
</file>

<file path=xl/sharedStrings.xml><?xml version="1.0" encoding="utf-8"?>
<sst xmlns="http://schemas.openxmlformats.org/spreadsheetml/2006/main" count="116" uniqueCount="56">
  <si>
    <t>แบบ ผ.03</t>
  </si>
  <si>
    <t>บัญชีสรุปโครงการพัฒนา</t>
  </si>
  <si>
    <t>ที่</t>
  </si>
  <si>
    <t>ปีงบประมาณ 2559</t>
  </si>
  <si>
    <t>ปีงบประมาณ 2560</t>
  </si>
  <si>
    <t>ปีงบประมาณ 2561</t>
  </si>
  <si>
    <t>จำนวน</t>
  </si>
  <si>
    <t>โครงการ</t>
  </si>
  <si>
    <t>งบประมาณ</t>
  </si>
  <si>
    <t>(บาท)</t>
  </si>
  <si>
    <t xml:space="preserve">รวม 3 ปี </t>
  </si>
  <si>
    <t>ยุทธศาสตร์ที่ 1 การพัฒนาด้านแหล่งน้ำ</t>
  </si>
  <si>
    <t>ก่อสร้าง  ปรับปรุง  บำรุงแหล่งน้ำ  ฝายน้ำล้น คลองธรรมชาติ</t>
  </si>
  <si>
    <t>เพื่อการอุปโภค –บริโภค และเพื่อการเกษตร</t>
  </si>
  <si>
    <t>ก่อสร้าง  ปรับปรุง  บำรุงรักษาระบบประปาตำบลให้เพียงพอ</t>
  </si>
  <si>
    <t>และทั่วถึง</t>
  </si>
  <si>
    <t>ก่อสร้าง  ปรับปรุง  ฝายน้ำล้น  ทำนบกั้นน้ำ /ฝายกักเก็บน้ำ</t>
  </si>
  <si>
    <t>ยุทธศาสตร์ที่ 2 การพัฒนาด้านโครงสร้างพื้นฐาน</t>
  </si>
  <si>
    <t xml:space="preserve">ก่อสร้าง ปรับปรุง บำรุง ซ่อมแซม ขยายถนน ไหล่ทาง-ทางเท้า </t>
  </si>
  <si>
    <t>สะพาน ท่อ-รางระบายน้ำ</t>
  </si>
  <si>
    <t xml:space="preserve">ก่อสร้าง  บำรุง ปรับปรุงระบบไฟฟ้า ขยายเขตการใช้ไฟฟ้า </t>
  </si>
  <si>
    <t xml:space="preserve"> ไฟฟ้าพลังงานแสงอาทิตย์  ขยายเขตไฟฟ้าแสงสว่าง </t>
  </si>
  <si>
    <t xml:space="preserve">จัดทำผังเมือง  ปรับปรุงแผนที่ภาษี  </t>
  </si>
  <si>
    <t>ยุทธศาสตร์ที่ 3 การพัฒนาด้านเศรษฐกิจ</t>
  </si>
  <si>
    <t>ส่งเสริมกลุ่มอาชีพ  เพิ่มทักษะกลุ่มอาชีพ ส่งเสริมด้านการเกษตร</t>
  </si>
  <si>
    <t>จัดหางานและช่วยเหลือประชาชนที่ยากจน</t>
  </si>
  <si>
    <t>พัฒนาด้านเศรษฐกิจและการแก้ไขปัญหาความยากจน</t>
  </si>
  <si>
    <t>ยุทธศาสตร์ที่ 4 การพัฒนาด้านสังคม</t>
  </si>
  <si>
    <t>ส่งเสริมด้านการศึกษาในทุกระดับ</t>
  </si>
  <si>
    <t>ส่งเสริมด้านการกีฬาและนันทนาการ สร้างความเข้มแข็งชุมชน</t>
  </si>
  <si>
    <t>ส่งเสริมด้านการส่งเสริมสุขภาพแก่ประชาชน</t>
  </si>
  <si>
    <t>การป้องกันและแก้ไขปัญหายาเสพติด</t>
  </si>
  <si>
    <t>การส่งเสริมสวัสดิการและสังคมสงเคราะห์</t>
  </si>
  <si>
    <t>การป้องกันและบรรเทาสาธารณภัย</t>
  </si>
  <si>
    <t>ยุทธศาสตร์ที่ 5 การพัฒนาด้านการบริหาร</t>
  </si>
  <si>
    <t xml:space="preserve">การพัฒนาและส่งเสริมการมีส่วนร่วมของประชาชน ด้านการเมือง </t>
  </si>
  <si>
    <t>การปกครอง การบริหารแก่ประชาชน และการพัฒนาบุคลาการ</t>
  </si>
  <si>
    <t>ของ อบต.</t>
  </si>
  <si>
    <t>การพัฒนารายได้ของ อบต.</t>
  </si>
  <si>
    <t xml:space="preserve">การพัฒนาการบริการแก่ประชาชน จัดหาเครื่องอำนวยความ </t>
  </si>
  <si>
    <t>สะดวก  เครื่องมือ เครื่องใช้  ก่อสร้างปรับปรุงอาคารสถานที่ให้</t>
  </si>
  <si>
    <t>เพียงพอ</t>
  </si>
  <si>
    <t>การบริหารจัดการขยะ มูลฝอย สิ่งปฏิกูล ในพื้นที่</t>
  </si>
  <si>
    <t>การปลูกป่าชุมชน  อนุรักษ์ทรัพยากรธรรมชาติ  ลดการทำลาย</t>
  </si>
  <si>
    <t>สิ่งแวดล้อม ปรับปรุงภูมิทัศน์โดยรอบ</t>
  </si>
  <si>
    <t>ยุทธศาสตร์ที่ 6การพัฒนาด้านทรัพยากรธรรมชาติและ</t>
  </si>
  <si>
    <t>สิ่งแวดล้อม</t>
  </si>
  <si>
    <t xml:space="preserve">          ยุทธศาสตร์/แนวทางการพัฒนา</t>
  </si>
  <si>
    <t>แผนพัฒนาสามปี (พ.ศ. 2559-2561)</t>
  </si>
  <si>
    <t>รวม</t>
  </si>
  <si>
    <t>-</t>
  </si>
  <si>
    <t>หน้าที่ 42</t>
  </si>
  <si>
    <t>ส่งเสริมด้านการศาสนา วัฒนธรรม ประเพณี การท่องเที่ยว</t>
  </si>
  <si>
    <t>หน้าที่ 43</t>
  </si>
  <si>
    <t>และภูมิปัญญาท้องถิ่น</t>
  </si>
  <si>
    <t>รวมโครงการทั้งหมด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</si>
</sst>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4" fillId="0" borderId="6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187" fontId="2" fillId="0" borderId="0" xfId="1" applyNumberFormat="1" applyFont="1"/>
    <xf numFmtId="187" fontId="2" fillId="0" borderId="3" xfId="0" applyNumberFormat="1" applyFont="1" applyBorder="1"/>
    <xf numFmtId="187" fontId="2" fillId="0" borderId="3" xfId="1" applyNumberFormat="1" applyFont="1" applyBorder="1"/>
    <xf numFmtId="0" fontId="4" fillId="0" borderId="1" xfId="0" applyFont="1" applyBorder="1"/>
    <xf numFmtId="187" fontId="4" fillId="0" borderId="1" xfId="0" applyNumberFormat="1" applyFont="1" applyBorder="1"/>
    <xf numFmtId="0" fontId="4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187" fontId="2" fillId="0" borderId="11" xfId="1" applyNumberFormat="1" applyFont="1" applyBorder="1"/>
    <xf numFmtId="0" fontId="2" fillId="0" borderId="3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187" fontId="2" fillId="0" borderId="3" xfId="1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5" xfId="0" applyFont="1" applyBorder="1"/>
    <xf numFmtId="187" fontId="4" fillId="0" borderId="7" xfId="0" applyNumberFormat="1" applyFont="1" applyBorder="1"/>
    <xf numFmtId="187" fontId="5" fillId="0" borderId="7" xfId="0" applyNumberFormat="1" applyFont="1" applyBorder="1"/>
    <xf numFmtId="0" fontId="3" fillId="0" borderId="1" xfId="0" applyFont="1" applyBorder="1" applyAlignment="1">
      <alignment horizontal="center"/>
    </xf>
    <xf numFmtId="0" fontId="4" fillId="0" borderId="0" xfId="0" applyFont="1" applyBorder="1"/>
    <xf numFmtId="187" fontId="2" fillId="0" borderId="4" xfId="1" applyNumberFormat="1" applyFont="1" applyBorder="1"/>
    <xf numFmtId="187" fontId="4" fillId="0" borderId="2" xfId="0" applyNumberFormat="1" applyFont="1" applyBorder="1"/>
    <xf numFmtId="187" fontId="4" fillId="0" borderId="4" xfId="0" applyNumberFormat="1" applyFont="1" applyBorder="1"/>
    <xf numFmtId="0" fontId="4" fillId="0" borderId="11" xfId="0" applyFont="1" applyBorder="1"/>
    <xf numFmtId="0" fontId="4" fillId="0" borderId="12" xfId="0" applyFont="1" applyBorder="1"/>
    <xf numFmtId="187" fontId="2" fillId="0" borderId="2" xfId="1" applyNumberFormat="1" applyFont="1" applyBorder="1"/>
    <xf numFmtId="187" fontId="4" fillId="0" borderId="1" xfId="1" applyNumberFormat="1" applyFont="1" applyBorder="1"/>
    <xf numFmtId="187" fontId="4" fillId="0" borderId="7" xfId="1" applyNumberFormat="1" applyFont="1" applyBorder="1"/>
    <xf numFmtId="187" fontId="5" fillId="0" borderId="7" xfId="1" applyNumberFormat="1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187" fontId="6" fillId="0" borderId="0" xfId="1" applyNumberFormat="1" applyFont="1" applyBorder="1"/>
    <xf numFmtId="187" fontId="8" fillId="0" borderId="1" xfId="1" applyNumberFormat="1" applyFont="1" applyBorder="1"/>
    <xf numFmtId="187" fontId="8" fillId="0" borderId="7" xfId="1" applyNumberFormat="1" applyFont="1" applyBorder="1"/>
    <xf numFmtId="187" fontId="4" fillId="0" borderId="2" xfId="1" applyNumberFormat="1" applyFont="1" applyBorder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2" fillId="0" borderId="8" xfId="1" applyNumberFormat="1" applyFont="1" applyBorder="1"/>
    <xf numFmtId="187" fontId="2" fillId="0" borderId="11" xfId="1" applyNumberFormat="1" applyFont="1" applyBorder="1" applyAlignment="1">
      <alignment horizontal="center"/>
    </xf>
    <xf numFmtId="187" fontId="2" fillId="0" borderId="10" xfId="1" applyNumberFormat="1" applyFont="1" applyBorder="1"/>
    <xf numFmtId="187" fontId="4" fillId="0" borderId="4" xfId="1" applyNumberFormat="1" applyFont="1" applyBorder="1"/>
    <xf numFmtId="187" fontId="4" fillId="0" borderId="0" xfId="1" applyNumberFormat="1" applyFont="1" applyBorder="1"/>
    <xf numFmtId="187" fontId="4" fillId="0" borderId="4" xfId="1" applyNumberFormat="1" applyFont="1" applyBorder="1" applyAlignment="1">
      <alignment horizontal="center"/>
    </xf>
    <xf numFmtId="187" fontId="2" fillId="0" borderId="0" xfId="1" applyNumberFormat="1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762001</xdr:colOff>
      <xdr:row>65</xdr:row>
      <xdr:rowOff>38100</xdr:rowOff>
    </xdr:from>
    <xdr:ext cx="847724" cy="327526"/>
    <xdr:sp macro="" textlink="">
      <xdr:nvSpPr>
        <xdr:cNvPr id="2" name="TextBox 1"/>
        <xdr:cNvSpPr txBox="1"/>
      </xdr:nvSpPr>
      <xdr:spPr>
        <a:xfrm>
          <a:off x="5200651" y="19745325"/>
          <a:ext cx="847724" cy="32752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หน้าที่ 44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view="pageLayout" topLeftCell="A46" workbookViewId="0">
      <selection activeCell="D15" sqref="D15"/>
    </sheetView>
  </sheetViews>
  <sheetFormatPr defaultRowHeight="24"/>
  <cols>
    <col min="1" max="1" width="4.375" style="1" customWidth="1"/>
    <col min="2" max="2" width="44.875" style="1" customWidth="1"/>
    <col min="3" max="3" width="9" style="1"/>
    <col min="4" max="4" width="10.125" style="18" customWidth="1"/>
    <col min="5" max="5" width="9" style="1"/>
    <col min="6" max="6" width="10.25" style="1" customWidth="1"/>
    <col min="7" max="7" width="9" style="1"/>
    <col min="8" max="8" width="9.625" style="1" customWidth="1"/>
    <col min="9" max="9" width="7.75" style="1" customWidth="1"/>
    <col min="10" max="10" width="11.875" style="1" customWidth="1"/>
    <col min="11" max="16384" width="9" style="1"/>
  </cols>
  <sheetData>
    <row r="1" spans="1:12">
      <c r="J1" s="35" t="s">
        <v>0</v>
      </c>
    </row>
    <row r="2" spans="1:1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</row>
    <row r="3" spans="1:12">
      <c r="A3" s="62" t="s">
        <v>48</v>
      </c>
      <c r="B3" s="62"/>
      <c r="C3" s="62"/>
      <c r="D3" s="62"/>
      <c r="E3" s="62"/>
      <c r="F3" s="62"/>
      <c r="G3" s="62"/>
      <c r="H3" s="62"/>
      <c r="I3" s="62"/>
      <c r="J3" s="62"/>
    </row>
    <row r="4" spans="1:12">
      <c r="A4" s="2"/>
      <c r="B4" s="2"/>
      <c r="C4" s="60" t="s">
        <v>3</v>
      </c>
      <c r="D4" s="61"/>
      <c r="E4" s="60" t="s">
        <v>4</v>
      </c>
      <c r="F4" s="61"/>
      <c r="G4" s="60" t="s">
        <v>5</v>
      </c>
      <c r="H4" s="61"/>
      <c r="I4" s="60" t="s">
        <v>10</v>
      </c>
      <c r="J4" s="61"/>
    </row>
    <row r="5" spans="1:12">
      <c r="A5" s="3" t="s">
        <v>2</v>
      </c>
      <c r="B5" s="4" t="s">
        <v>47</v>
      </c>
      <c r="C5" s="5" t="s">
        <v>6</v>
      </c>
      <c r="D5" s="51" t="s">
        <v>8</v>
      </c>
      <c r="E5" s="5" t="s">
        <v>6</v>
      </c>
      <c r="F5" s="5" t="s">
        <v>8</v>
      </c>
      <c r="G5" s="5" t="s">
        <v>6</v>
      </c>
      <c r="H5" s="5" t="s">
        <v>8</v>
      </c>
      <c r="I5" s="5" t="s">
        <v>6</v>
      </c>
      <c r="J5" s="5" t="s">
        <v>8</v>
      </c>
    </row>
    <row r="6" spans="1:12">
      <c r="A6" s="4"/>
      <c r="B6" s="6"/>
      <c r="C6" s="3" t="s">
        <v>7</v>
      </c>
      <c r="D6" s="52" t="s">
        <v>9</v>
      </c>
      <c r="E6" s="3" t="s">
        <v>7</v>
      </c>
      <c r="F6" s="7" t="s">
        <v>9</v>
      </c>
      <c r="G6" s="3" t="s">
        <v>7</v>
      </c>
      <c r="H6" s="7"/>
      <c r="I6" s="3" t="s">
        <v>7</v>
      </c>
      <c r="J6" s="3"/>
      <c r="L6" s="1">
        <v>56000</v>
      </c>
    </row>
    <row r="7" spans="1:12">
      <c r="A7" s="5">
        <v>1</v>
      </c>
      <c r="B7" s="8" t="s">
        <v>11</v>
      </c>
      <c r="C7" s="15"/>
      <c r="D7" s="53"/>
      <c r="E7" s="9"/>
      <c r="F7" s="15"/>
      <c r="G7" s="9"/>
      <c r="H7" s="15"/>
      <c r="I7" s="15"/>
      <c r="J7" s="9"/>
      <c r="L7" s="1">
        <v>200000</v>
      </c>
    </row>
    <row r="8" spans="1:12">
      <c r="A8" s="10">
        <v>1.1000000000000001</v>
      </c>
      <c r="B8" s="1" t="s">
        <v>12</v>
      </c>
      <c r="C8" s="25">
        <v>1</v>
      </c>
      <c r="D8" s="27">
        <v>3161900</v>
      </c>
      <c r="E8" s="11">
        <v>1</v>
      </c>
      <c r="F8" s="27">
        <v>99900</v>
      </c>
      <c r="G8" s="11">
        <v>1</v>
      </c>
      <c r="H8" s="27">
        <v>426000</v>
      </c>
      <c r="I8" s="25">
        <v>3</v>
      </c>
      <c r="J8" s="19">
        <f>H8+F8+D8</f>
        <v>3687800</v>
      </c>
      <c r="L8" s="1">
        <f>SUM(L5:L7)</f>
        <v>256000</v>
      </c>
    </row>
    <row r="9" spans="1:12">
      <c r="A9" s="10"/>
      <c r="B9" s="1" t="s">
        <v>13</v>
      </c>
      <c r="C9" s="25"/>
      <c r="D9" s="27"/>
      <c r="E9" s="11"/>
      <c r="F9" s="25"/>
      <c r="G9" s="11"/>
      <c r="H9" s="25"/>
      <c r="I9" s="25"/>
      <c r="J9" s="11"/>
    </row>
    <row r="10" spans="1:12">
      <c r="A10" s="10">
        <v>1.2</v>
      </c>
      <c r="B10" s="1" t="s">
        <v>14</v>
      </c>
      <c r="C10" s="25">
        <v>1</v>
      </c>
      <c r="D10" s="27">
        <v>1650000</v>
      </c>
      <c r="E10" s="11">
        <v>2</v>
      </c>
      <c r="F10" s="25">
        <v>256000</v>
      </c>
      <c r="G10" s="11">
        <v>1</v>
      </c>
      <c r="H10" s="25">
        <v>200000</v>
      </c>
      <c r="I10" s="25">
        <v>4</v>
      </c>
      <c r="J10" s="20">
        <f>H10+F10+D10</f>
        <v>2106000</v>
      </c>
    </row>
    <row r="11" spans="1:12">
      <c r="A11" s="10"/>
      <c r="B11" s="1" t="s">
        <v>15</v>
      </c>
      <c r="C11" s="25"/>
      <c r="D11" s="27"/>
      <c r="E11" s="11"/>
      <c r="F11" s="25"/>
      <c r="G11" s="11"/>
      <c r="H11" s="25"/>
      <c r="I11" s="25"/>
      <c r="J11" s="11"/>
    </row>
    <row r="12" spans="1:12">
      <c r="A12" s="10">
        <v>1.3</v>
      </c>
      <c r="B12" s="1" t="s">
        <v>16</v>
      </c>
      <c r="C12" s="26" t="s">
        <v>50</v>
      </c>
      <c r="D12" s="54" t="s">
        <v>50</v>
      </c>
      <c r="E12" s="10" t="s">
        <v>50</v>
      </c>
      <c r="F12" s="26" t="s">
        <v>50</v>
      </c>
      <c r="G12" s="28">
        <v>1</v>
      </c>
      <c r="H12" s="29">
        <v>99800</v>
      </c>
      <c r="I12" s="29">
        <v>1</v>
      </c>
      <c r="J12" s="30">
        <v>99800</v>
      </c>
    </row>
    <row r="13" spans="1:12">
      <c r="A13" s="12"/>
      <c r="C13" s="24"/>
      <c r="D13" s="55"/>
      <c r="E13" s="12"/>
      <c r="F13" s="24"/>
      <c r="G13" s="12"/>
      <c r="H13" s="24"/>
      <c r="I13" s="24"/>
      <c r="J13" s="12"/>
    </row>
    <row r="14" spans="1:12">
      <c r="A14" s="24"/>
      <c r="B14" s="14" t="s">
        <v>49</v>
      </c>
      <c r="C14" s="6">
        <v>2</v>
      </c>
      <c r="D14" s="56">
        <f>D10+D8</f>
        <v>4811900</v>
      </c>
      <c r="E14" s="40">
        <v>3</v>
      </c>
      <c r="F14" s="22">
        <f>F10+F8</f>
        <v>355900</v>
      </c>
      <c r="G14" s="41">
        <v>3</v>
      </c>
      <c r="H14" s="22">
        <f>H12+H10+H8</f>
        <v>725800</v>
      </c>
      <c r="I14" s="41">
        <f>I12+I10+I8</f>
        <v>8</v>
      </c>
      <c r="J14" s="39">
        <f>J8+J10+J12</f>
        <v>5893600</v>
      </c>
    </row>
    <row r="15" spans="1:12">
      <c r="A15" s="2">
        <v>2</v>
      </c>
      <c r="B15" s="8" t="s">
        <v>17</v>
      </c>
      <c r="C15" s="9"/>
      <c r="E15" s="9"/>
      <c r="G15" s="9"/>
      <c r="H15" s="9"/>
      <c r="J15" s="9"/>
    </row>
    <row r="16" spans="1:12">
      <c r="A16" s="11">
        <v>2.1</v>
      </c>
      <c r="B16" s="1" t="s">
        <v>18</v>
      </c>
      <c r="C16" s="11">
        <v>8</v>
      </c>
      <c r="D16" s="18">
        <v>3749100</v>
      </c>
      <c r="E16" s="11">
        <v>5</v>
      </c>
      <c r="F16" s="18">
        <v>1806800</v>
      </c>
      <c r="G16" s="11">
        <v>9</v>
      </c>
      <c r="H16" s="20">
        <v>2690400</v>
      </c>
      <c r="I16" s="1">
        <f>G16+E16+C16</f>
        <v>22</v>
      </c>
      <c r="J16" s="19">
        <f>H16+F16+D16</f>
        <v>8246300</v>
      </c>
    </row>
    <row r="17" spans="1:10">
      <c r="A17" s="11"/>
      <c r="B17" s="1" t="s">
        <v>19</v>
      </c>
      <c r="C17" s="11"/>
      <c r="E17" s="11"/>
      <c r="G17" s="11"/>
      <c r="H17" s="11"/>
      <c r="J17" s="11"/>
    </row>
    <row r="18" spans="1:10">
      <c r="A18" s="11">
        <v>2.2000000000000002</v>
      </c>
      <c r="B18" s="1" t="s">
        <v>20</v>
      </c>
      <c r="C18" s="11">
        <v>1</v>
      </c>
      <c r="D18" s="18">
        <v>28000</v>
      </c>
      <c r="E18" s="11">
        <v>1</v>
      </c>
      <c r="F18" s="18">
        <v>459000</v>
      </c>
      <c r="G18" s="11">
        <v>1</v>
      </c>
      <c r="H18" s="20">
        <v>100000</v>
      </c>
      <c r="I18" s="1">
        <v>3</v>
      </c>
      <c r="J18" s="20">
        <f>H18+F18+D18</f>
        <v>587000</v>
      </c>
    </row>
    <row r="19" spans="1:10">
      <c r="A19" s="11"/>
      <c r="B19" s="1" t="s">
        <v>21</v>
      </c>
      <c r="C19" s="11"/>
      <c r="E19" s="11"/>
      <c r="G19" s="11"/>
      <c r="H19" s="11"/>
      <c r="J19" s="11"/>
    </row>
    <row r="20" spans="1:10">
      <c r="A20" s="11">
        <v>2.2999999999999998</v>
      </c>
      <c r="B20" s="1" t="s">
        <v>22</v>
      </c>
      <c r="C20" s="11">
        <v>1</v>
      </c>
      <c r="D20" s="18">
        <v>200000</v>
      </c>
      <c r="E20" s="11">
        <v>1</v>
      </c>
      <c r="F20" s="18">
        <v>200000</v>
      </c>
      <c r="G20" s="11">
        <v>1</v>
      </c>
      <c r="H20" s="20">
        <v>200000</v>
      </c>
      <c r="I20" s="1">
        <v>3</v>
      </c>
      <c r="J20" s="20">
        <f>H20+F20+D20</f>
        <v>600000</v>
      </c>
    </row>
    <row r="21" spans="1:10">
      <c r="A21" s="32"/>
      <c r="B21" s="14" t="s">
        <v>49</v>
      </c>
      <c r="C21" s="32">
        <f>C16+C18+C20</f>
        <v>10</v>
      </c>
      <c r="D21" s="43">
        <f>D16+D18+D20</f>
        <v>3977100</v>
      </c>
      <c r="E21" s="21">
        <f>E16+E18+E20</f>
        <v>7</v>
      </c>
      <c r="F21" s="33">
        <f>F16+F18+F20</f>
        <v>2465800</v>
      </c>
      <c r="G21" s="21">
        <v>11</v>
      </c>
      <c r="H21" s="34">
        <f>H16+H18+H20</f>
        <v>2990400</v>
      </c>
      <c r="I21" s="21">
        <f>I16+I18+I20</f>
        <v>28</v>
      </c>
      <c r="J21" s="22">
        <f>J20+J18+J16</f>
        <v>9433300</v>
      </c>
    </row>
    <row r="22" spans="1:10">
      <c r="A22" s="36"/>
      <c r="B22" s="36"/>
      <c r="C22" s="36"/>
      <c r="D22" s="57"/>
      <c r="E22" s="16" t="s">
        <v>51</v>
      </c>
      <c r="F22" s="36"/>
      <c r="G22" s="36"/>
      <c r="H22" s="36"/>
      <c r="I22" s="36"/>
      <c r="J22" s="36"/>
    </row>
    <row r="23" spans="1:10">
      <c r="J23" s="35" t="s">
        <v>0</v>
      </c>
    </row>
    <row r="24" spans="1:10">
      <c r="A24" s="2"/>
      <c r="B24" s="2"/>
      <c r="C24" s="60" t="s">
        <v>3</v>
      </c>
      <c r="D24" s="61"/>
      <c r="E24" s="60" t="s">
        <v>4</v>
      </c>
      <c r="F24" s="61"/>
      <c r="G24" s="60" t="s">
        <v>5</v>
      </c>
      <c r="H24" s="61"/>
      <c r="I24" s="60" t="s">
        <v>10</v>
      </c>
      <c r="J24" s="61"/>
    </row>
    <row r="25" spans="1:10">
      <c r="A25" s="3" t="s">
        <v>2</v>
      </c>
      <c r="B25" s="4" t="s">
        <v>47</v>
      </c>
      <c r="C25" s="5" t="s">
        <v>6</v>
      </c>
      <c r="D25" s="51" t="s">
        <v>8</v>
      </c>
      <c r="E25" s="5" t="s">
        <v>6</v>
      </c>
      <c r="F25" s="5" t="s">
        <v>8</v>
      </c>
      <c r="G25" s="5" t="s">
        <v>6</v>
      </c>
      <c r="H25" s="5" t="s">
        <v>8</v>
      </c>
      <c r="I25" s="5" t="s">
        <v>6</v>
      </c>
      <c r="J25" s="5" t="s">
        <v>8</v>
      </c>
    </row>
    <row r="26" spans="1:10">
      <c r="A26" s="6"/>
      <c r="B26" s="6"/>
      <c r="C26" s="7" t="s">
        <v>7</v>
      </c>
      <c r="D26" s="58" t="s">
        <v>9</v>
      </c>
      <c r="E26" s="7" t="s">
        <v>7</v>
      </c>
      <c r="F26" s="7" t="s">
        <v>9</v>
      </c>
      <c r="G26" s="7" t="s">
        <v>7</v>
      </c>
      <c r="H26" s="7"/>
      <c r="I26" s="7" t="s">
        <v>7</v>
      </c>
      <c r="J26" s="7"/>
    </row>
    <row r="27" spans="1:10">
      <c r="A27" s="2">
        <v>3</v>
      </c>
      <c r="B27" s="8" t="s">
        <v>23</v>
      </c>
      <c r="C27" s="9"/>
      <c r="E27" s="9"/>
      <c r="F27" s="18"/>
      <c r="G27" s="9"/>
      <c r="I27" s="9"/>
      <c r="J27" s="9"/>
    </row>
    <row r="28" spans="1:10">
      <c r="A28" s="11">
        <v>3.1</v>
      </c>
      <c r="B28" s="1" t="s">
        <v>24</v>
      </c>
      <c r="C28" s="11">
        <v>5</v>
      </c>
      <c r="D28" s="18">
        <v>335000</v>
      </c>
      <c r="E28" s="11">
        <v>5</v>
      </c>
      <c r="F28" s="18">
        <v>335000</v>
      </c>
      <c r="G28" s="11">
        <v>5</v>
      </c>
      <c r="H28" s="18">
        <v>356000</v>
      </c>
      <c r="I28" s="11">
        <v>15</v>
      </c>
      <c r="J28" s="20">
        <f>H28+F28+D28</f>
        <v>1026000</v>
      </c>
    </row>
    <row r="29" spans="1:10">
      <c r="A29" s="11">
        <v>3.2</v>
      </c>
      <c r="B29" s="1" t="s">
        <v>25</v>
      </c>
      <c r="C29" s="11">
        <v>6</v>
      </c>
      <c r="D29" s="18">
        <v>1250000</v>
      </c>
      <c r="E29" s="11">
        <v>6</v>
      </c>
      <c r="F29" s="18">
        <v>1250000</v>
      </c>
      <c r="G29" s="11">
        <v>6</v>
      </c>
      <c r="H29" s="18">
        <v>1250000</v>
      </c>
      <c r="I29" s="11">
        <v>18</v>
      </c>
      <c r="J29" s="20">
        <f>H29+F29+D29</f>
        <v>3750000</v>
      </c>
    </row>
    <row r="30" spans="1:10">
      <c r="A30" s="12">
        <v>3.3</v>
      </c>
      <c r="B30" s="1" t="s">
        <v>26</v>
      </c>
      <c r="C30" s="12">
        <v>8</v>
      </c>
      <c r="D30" s="18">
        <v>677000</v>
      </c>
      <c r="E30" s="12">
        <v>7</v>
      </c>
      <c r="F30" s="18">
        <v>377000</v>
      </c>
      <c r="G30" s="12">
        <v>6</v>
      </c>
      <c r="H30" s="18">
        <v>614000</v>
      </c>
      <c r="I30" s="12">
        <f>G30+E30+C30</f>
        <v>21</v>
      </c>
      <c r="J30" s="37">
        <f>H30+F30+D30</f>
        <v>1668000</v>
      </c>
    </row>
    <row r="31" spans="1:10">
      <c r="A31" s="23"/>
      <c r="B31" s="31" t="s">
        <v>49</v>
      </c>
      <c r="C31" s="23">
        <f>C28+C29+C30</f>
        <v>19</v>
      </c>
      <c r="D31" s="43">
        <f>D28+D29+D30</f>
        <v>2262000</v>
      </c>
      <c r="E31" s="2">
        <f>E28+E29+E30</f>
        <v>18</v>
      </c>
      <c r="F31" s="33">
        <f>F28+F29+F30</f>
        <v>1962000</v>
      </c>
      <c r="G31" s="2">
        <f>G30+G29+G28</f>
        <v>17</v>
      </c>
      <c r="H31" s="34">
        <f>H30+H29+H28</f>
        <v>2220000</v>
      </c>
      <c r="I31" s="2">
        <f>I30+I29+I28</f>
        <v>54</v>
      </c>
      <c r="J31" s="38">
        <f>J30+J29+J28</f>
        <v>6444000</v>
      </c>
    </row>
    <row r="32" spans="1:10">
      <c r="A32" s="23">
        <v>4</v>
      </c>
      <c r="B32" s="23" t="s">
        <v>27</v>
      </c>
      <c r="C32" s="9"/>
      <c r="E32" s="9"/>
      <c r="F32" s="18"/>
      <c r="G32" s="9"/>
      <c r="H32" s="18"/>
      <c r="I32" s="15"/>
      <c r="J32" s="42"/>
    </row>
    <row r="33" spans="1:10">
      <c r="A33" s="25">
        <v>4.0999999999999996</v>
      </c>
      <c r="B33" s="25" t="s">
        <v>28</v>
      </c>
      <c r="C33" s="11">
        <v>7</v>
      </c>
      <c r="D33" s="18">
        <v>3240000</v>
      </c>
      <c r="E33" s="11">
        <v>7</v>
      </c>
      <c r="F33" s="18">
        <v>3240000</v>
      </c>
      <c r="G33" s="11">
        <v>7</v>
      </c>
      <c r="H33" s="18">
        <v>3240000</v>
      </c>
      <c r="I33" s="25">
        <v>21</v>
      </c>
      <c r="J33" s="20">
        <f>H33+F33+D33</f>
        <v>9720000</v>
      </c>
    </row>
    <row r="34" spans="1:10">
      <c r="A34" s="25">
        <v>4.2</v>
      </c>
      <c r="B34" s="25" t="s">
        <v>52</v>
      </c>
      <c r="C34" s="11">
        <v>5</v>
      </c>
      <c r="D34" s="18">
        <v>230000</v>
      </c>
      <c r="E34" s="11">
        <v>5</v>
      </c>
      <c r="F34" s="18">
        <v>230000</v>
      </c>
      <c r="G34" s="11">
        <v>5</v>
      </c>
      <c r="H34" s="18">
        <v>230000</v>
      </c>
      <c r="I34" s="25">
        <v>15</v>
      </c>
      <c r="J34" s="20">
        <f>H34+F34+D34</f>
        <v>690000</v>
      </c>
    </row>
    <row r="35" spans="1:10">
      <c r="A35" s="25"/>
      <c r="B35" s="25" t="s">
        <v>54</v>
      </c>
      <c r="C35" s="11"/>
      <c r="E35" s="11"/>
      <c r="F35" s="18"/>
      <c r="G35" s="11"/>
      <c r="H35" s="18"/>
      <c r="I35" s="25"/>
      <c r="J35" s="20"/>
    </row>
    <row r="36" spans="1:10">
      <c r="A36" s="25">
        <v>4.3</v>
      </c>
      <c r="B36" s="25" t="s">
        <v>29</v>
      </c>
      <c r="C36" s="11">
        <v>8</v>
      </c>
      <c r="D36" s="18">
        <v>610000</v>
      </c>
      <c r="E36" s="11">
        <v>8</v>
      </c>
      <c r="F36" s="18">
        <v>610000</v>
      </c>
      <c r="G36" s="11">
        <v>8</v>
      </c>
      <c r="H36" s="18">
        <v>610000</v>
      </c>
      <c r="I36" s="25">
        <v>24</v>
      </c>
      <c r="J36" s="20">
        <f>H36+F36+D36</f>
        <v>1830000</v>
      </c>
    </row>
    <row r="37" spans="1:10">
      <c r="A37" s="25">
        <v>4.4000000000000004</v>
      </c>
      <c r="B37" s="25" t="s">
        <v>30</v>
      </c>
      <c r="C37" s="11">
        <v>11</v>
      </c>
      <c r="D37" s="18">
        <v>698500</v>
      </c>
      <c r="E37" s="11">
        <v>9</v>
      </c>
      <c r="F37" s="18">
        <v>690000</v>
      </c>
      <c r="G37" s="11">
        <v>9</v>
      </c>
      <c r="H37" s="18">
        <v>690000</v>
      </c>
      <c r="I37" s="25">
        <v>29</v>
      </c>
      <c r="J37" s="20">
        <f>H37+F37+D37</f>
        <v>2078500</v>
      </c>
    </row>
    <row r="38" spans="1:10">
      <c r="A38" s="25">
        <v>4.5</v>
      </c>
      <c r="B38" s="25" t="s">
        <v>31</v>
      </c>
      <c r="C38" s="11">
        <v>3</v>
      </c>
      <c r="D38" s="18">
        <v>160000</v>
      </c>
      <c r="E38" s="11">
        <v>3</v>
      </c>
      <c r="F38" s="18">
        <v>160000</v>
      </c>
      <c r="G38" s="11">
        <v>3</v>
      </c>
      <c r="H38" s="18">
        <v>160000</v>
      </c>
      <c r="I38" s="25">
        <v>9</v>
      </c>
      <c r="J38" s="20">
        <f>H38+F38+D38</f>
        <v>480000</v>
      </c>
    </row>
    <row r="39" spans="1:10">
      <c r="A39" s="25">
        <v>4.5999999999999996</v>
      </c>
      <c r="B39" s="25" t="s">
        <v>32</v>
      </c>
      <c r="C39" s="11">
        <v>4</v>
      </c>
      <c r="D39" s="18">
        <v>1194000</v>
      </c>
      <c r="E39" s="11">
        <v>4</v>
      </c>
      <c r="F39" s="18">
        <v>1194000</v>
      </c>
      <c r="G39" s="11">
        <v>4</v>
      </c>
      <c r="H39" s="18">
        <v>1194000</v>
      </c>
      <c r="I39" s="25">
        <v>12</v>
      </c>
      <c r="J39" s="20">
        <f>H39+F39+D39</f>
        <v>3582000</v>
      </c>
    </row>
    <row r="40" spans="1:10">
      <c r="A40" s="25">
        <v>4.7</v>
      </c>
      <c r="B40" s="25" t="s">
        <v>33</v>
      </c>
      <c r="C40" s="11">
        <v>7</v>
      </c>
      <c r="D40" s="18">
        <v>860000</v>
      </c>
      <c r="E40" s="11">
        <v>5</v>
      </c>
      <c r="F40" s="18">
        <v>820000</v>
      </c>
      <c r="G40" s="11">
        <v>5</v>
      </c>
      <c r="H40" s="18">
        <v>820000</v>
      </c>
      <c r="I40" s="25">
        <v>17</v>
      </c>
      <c r="J40" s="20">
        <f>H40+F40+D40</f>
        <v>2500000</v>
      </c>
    </row>
    <row r="41" spans="1:10">
      <c r="A41" s="24"/>
      <c r="B41" s="24"/>
      <c r="C41" s="12"/>
      <c r="E41" s="12"/>
      <c r="F41" s="18"/>
      <c r="G41" s="12"/>
      <c r="H41" s="18"/>
      <c r="I41" s="24"/>
      <c r="J41" s="37"/>
    </row>
    <row r="42" spans="1:10">
      <c r="A42" s="32"/>
      <c r="B42" s="14" t="s">
        <v>49</v>
      </c>
      <c r="C42" s="32">
        <f t="shared" ref="C42:J42" si="0">C40+C39+C38+C37+C36+C34+C33</f>
        <v>45</v>
      </c>
      <c r="D42" s="43">
        <f t="shared" si="0"/>
        <v>6992500</v>
      </c>
      <c r="E42" s="21">
        <f t="shared" si="0"/>
        <v>41</v>
      </c>
      <c r="F42" s="44">
        <f t="shared" si="0"/>
        <v>6944000</v>
      </c>
      <c r="G42" s="21">
        <f t="shared" si="0"/>
        <v>41</v>
      </c>
      <c r="H42" s="45">
        <f t="shared" si="0"/>
        <v>6944000</v>
      </c>
      <c r="I42" s="21">
        <f t="shared" si="0"/>
        <v>127</v>
      </c>
      <c r="J42" s="43">
        <f t="shared" si="0"/>
        <v>20880500</v>
      </c>
    </row>
    <row r="43" spans="1:10">
      <c r="A43" s="16"/>
      <c r="B43" s="17"/>
      <c r="C43" s="16"/>
      <c r="D43" s="59"/>
      <c r="E43" s="16"/>
      <c r="F43" s="16"/>
      <c r="G43" s="16"/>
      <c r="H43" s="16"/>
      <c r="I43" s="16"/>
      <c r="J43" s="16"/>
    </row>
    <row r="44" spans="1:10">
      <c r="A44" s="16"/>
      <c r="B44" s="17"/>
      <c r="C44" s="16"/>
      <c r="D44" s="59"/>
      <c r="E44" s="16" t="s">
        <v>53</v>
      </c>
      <c r="F44" s="16"/>
      <c r="G44" s="16"/>
      <c r="H44" s="16"/>
      <c r="I44" s="16"/>
      <c r="J44" s="16"/>
    </row>
    <row r="45" spans="1:10">
      <c r="A45" s="16"/>
      <c r="B45" s="17"/>
      <c r="C45" s="16"/>
      <c r="D45" s="59"/>
      <c r="E45" s="16"/>
      <c r="F45" s="16"/>
      <c r="G45" s="16"/>
      <c r="H45" s="16"/>
      <c r="I45" s="16"/>
      <c r="J45" s="35" t="s">
        <v>0</v>
      </c>
    </row>
    <row r="46" spans="1:10">
      <c r="A46" s="2"/>
      <c r="B46" s="2"/>
      <c r="C46" s="60" t="s">
        <v>3</v>
      </c>
      <c r="D46" s="61"/>
      <c r="E46" s="60" t="s">
        <v>4</v>
      </c>
      <c r="F46" s="61"/>
      <c r="G46" s="60" t="s">
        <v>5</v>
      </c>
      <c r="H46" s="61"/>
      <c r="I46" s="60" t="s">
        <v>10</v>
      </c>
      <c r="J46" s="61"/>
    </row>
    <row r="47" spans="1:10">
      <c r="A47" s="3" t="s">
        <v>2</v>
      </c>
      <c r="B47" s="4" t="s">
        <v>47</v>
      </c>
      <c r="C47" s="5" t="s">
        <v>6</v>
      </c>
      <c r="D47" s="51" t="s">
        <v>8</v>
      </c>
      <c r="E47" s="5" t="s">
        <v>6</v>
      </c>
      <c r="F47" s="5" t="s">
        <v>8</v>
      </c>
      <c r="G47" s="5" t="s">
        <v>6</v>
      </c>
      <c r="H47" s="5" t="s">
        <v>8</v>
      </c>
      <c r="I47" s="5" t="s">
        <v>6</v>
      </c>
      <c r="J47" s="5" t="s">
        <v>8</v>
      </c>
    </row>
    <row r="48" spans="1:10">
      <c r="A48" s="6"/>
      <c r="B48" s="6"/>
      <c r="C48" s="7" t="s">
        <v>7</v>
      </c>
      <c r="D48" s="58" t="s">
        <v>9</v>
      </c>
      <c r="E48" s="7" t="s">
        <v>7</v>
      </c>
      <c r="F48" s="7" t="s">
        <v>9</v>
      </c>
      <c r="G48" s="7" t="s">
        <v>7</v>
      </c>
      <c r="H48" s="7"/>
      <c r="I48" s="7" t="s">
        <v>7</v>
      </c>
      <c r="J48" s="7"/>
    </row>
    <row r="49" spans="1:10">
      <c r="A49" s="2">
        <v>5</v>
      </c>
      <c r="B49" s="2" t="s">
        <v>34</v>
      </c>
      <c r="C49" s="9"/>
      <c r="E49" s="9"/>
      <c r="G49" s="9"/>
      <c r="H49" s="42"/>
      <c r="J49" s="9"/>
    </row>
    <row r="50" spans="1:10">
      <c r="A50" s="11">
        <v>5.0999999999999996</v>
      </c>
      <c r="B50" s="11" t="s">
        <v>35</v>
      </c>
      <c r="C50" s="11">
        <v>4</v>
      </c>
      <c r="D50" s="18">
        <v>4110000</v>
      </c>
      <c r="E50" s="11">
        <v>4</v>
      </c>
      <c r="F50" s="18">
        <v>4110000</v>
      </c>
      <c r="G50" s="11">
        <v>4</v>
      </c>
      <c r="H50" s="20">
        <v>4110000</v>
      </c>
      <c r="I50" s="1">
        <v>12</v>
      </c>
      <c r="J50" s="20">
        <f>H50+F50+D50</f>
        <v>12330000</v>
      </c>
    </row>
    <row r="51" spans="1:10">
      <c r="A51" s="11"/>
      <c r="B51" s="11" t="s">
        <v>36</v>
      </c>
      <c r="C51" s="11"/>
      <c r="E51" s="11"/>
      <c r="F51" s="18"/>
      <c r="G51" s="11"/>
      <c r="H51" s="20"/>
      <c r="J51" s="20"/>
    </row>
    <row r="52" spans="1:10">
      <c r="A52" s="11"/>
      <c r="B52" s="11" t="s">
        <v>37</v>
      </c>
      <c r="C52" s="11"/>
      <c r="E52" s="11"/>
      <c r="F52" s="18"/>
      <c r="G52" s="11"/>
      <c r="H52" s="20"/>
      <c r="J52" s="20"/>
    </row>
    <row r="53" spans="1:10">
      <c r="A53" s="11">
        <v>5.2</v>
      </c>
      <c r="B53" s="11" t="s">
        <v>38</v>
      </c>
      <c r="C53" s="11">
        <v>2</v>
      </c>
      <c r="D53" s="18">
        <v>550000</v>
      </c>
      <c r="E53" s="11">
        <v>2</v>
      </c>
      <c r="F53" s="18">
        <v>550000</v>
      </c>
      <c r="G53" s="11">
        <v>2</v>
      </c>
      <c r="H53" s="20">
        <v>550000</v>
      </c>
      <c r="I53" s="1">
        <v>6</v>
      </c>
      <c r="J53" s="20">
        <f>H53+F53+D53</f>
        <v>1650000</v>
      </c>
    </row>
    <row r="54" spans="1:10">
      <c r="A54" s="11">
        <v>5.3</v>
      </c>
      <c r="B54" s="11" t="s">
        <v>39</v>
      </c>
      <c r="C54" s="11">
        <v>7</v>
      </c>
      <c r="D54" s="18">
        <v>2750000</v>
      </c>
      <c r="E54" s="11">
        <v>4</v>
      </c>
      <c r="F54" s="18">
        <v>750000</v>
      </c>
      <c r="G54" s="11">
        <v>4</v>
      </c>
      <c r="H54" s="20">
        <v>750000</v>
      </c>
      <c r="I54" s="1">
        <v>15</v>
      </c>
      <c r="J54" s="20">
        <f>H54+F54+D54</f>
        <v>4250000</v>
      </c>
    </row>
    <row r="55" spans="1:10">
      <c r="A55" s="11"/>
      <c r="B55" s="11" t="s">
        <v>40</v>
      </c>
      <c r="C55" s="11"/>
      <c r="E55" s="11"/>
      <c r="F55" s="18"/>
      <c r="G55" s="11"/>
      <c r="H55" s="20"/>
      <c r="J55" s="20"/>
    </row>
    <row r="56" spans="1:10">
      <c r="A56" s="11"/>
      <c r="B56" s="11" t="s">
        <v>41</v>
      </c>
      <c r="C56" s="11"/>
      <c r="E56" s="11"/>
      <c r="F56" s="18"/>
      <c r="G56" s="11"/>
      <c r="H56" s="20"/>
      <c r="J56" s="20"/>
    </row>
    <row r="57" spans="1:10">
      <c r="A57" s="32"/>
      <c r="B57" s="14" t="s">
        <v>49</v>
      </c>
      <c r="C57" s="32">
        <f t="shared" ref="C57:J57" si="1">C54+C53+C50</f>
        <v>13</v>
      </c>
      <c r="D57" s="43">
        <f t="shared" si="1"/>
        <v>7410000</v>
      </c>
      <c r="E57" s="21">
        <f t="shared" si="1"/>
        <v>10</v>
      </c>
      <c r="F57" s="44">
        <f t="shared" si="1"/>
        <v>5410000</v>
      </c>
      <c r="G57" s="21">
        <f t="shared" si="1"/>
        <v>10</v>
      </c>
      <c r="H57" s="45">
        <f t="shared" si="1"/>
        <v>5410000</v>
      </c>
      <c r="I57" s="21">
        <f t="shared" si="1"/>
        <v>33</v>
      </c>
      <c r="J57" s="43">
        <f t="shared" si="1"/>
        <v>18230000</v>
      </c>
    </row>
    <row r="58" spans="1:10">
      <c r="A58" s="2">
        <v>6</v>
      </c>
      <c r="B58" s="8" t="s">
        <v>45</v>
      </c>
      <c r="C58" s="9"/>
      <c r="E58" s="9"/>
      <c r="G58" s="9"/>
      <c r="I58" s="9"/>
      <c r="J58" s="9"/>
    </row>
    <row r="59" spans="1:10">
      <c r="A59" s="11"/>
      <c r="B59" s="8" t="s">
        <v>46</v>
      </c>
      <c r="C59" s="11"/>
      <c r="E59" s="11"/>
      <c r="G59" s="11"/>
      <c r="I59" s="11"/>
      <c r="J59" s="11"/>
    </row>
    <row r="60" spans="1:10">
      <c r="A60" s="11">
        <v>6.1</v>
      </c>
      <c r="B60" s="1" t="s">
        <v>42</v>
      </c>
      <c r="C60" s="11">
        <v>2</v>
      </c>
      <c r="D60" s="18">
        <v>230000</v>
      </c>
      <c r="E60" s="11">
        <v>2</v>
      </c>
      <c r="F60" s="18">
        <v>230000</v>
      </c>
      <c r="G60" s="11">
        <v>2</v>
      </c>
      <c r="H60" s="18">
        <v>230000</v>
      </c>
      <c r="I60" s="11">
        <v>6</v>
      </c>
      <c r="J60" s="20">
        <f>H60+F60+D60</f>
        <v>690000</v>
      </c>
    </row>
    <row r="61" spans="1:10">
      <c r="A61" s="11">
        <v>6.2</v>
      </c>
      <c r="B61" s="1" t="s">
        <v>43</v>
      </c>
      <c r="C61" s="11">
        <v>6</v>
      </c>
      <c r="D61" s="18">
        <v>1030000</v>
      </c>
      <c r="E61" s="11">
        <v>4</v>
      </c>
      <c r="F61" s="18">
        <v>330000</v>
      </c>
      <c r="G61" s="11">
        <v>4</v>
      </c>
      <c r="H61" s="18">
        <v>370000</v>
      </c>
      <c r="I61" s="11">
        <f>G61+E61+C61</f>
        <v>14</v>
      </c>
      <c r="J61" s="20">
        <f>H61+F61+D61</f>
        <v>1730000</v>
      </c>
    </row>
    <row r="62" spans="1:10">
      <c r="A62" s="11"/>
      <c r="B62" s="1" t="s">
        <v>44</v>
      </c>
      <c r="C62" s="11"/>
      <c r="E62" s="11"/>
      <c r="F62" s="18"/>
      <c r="G62" s="11"/>
      <c r="H62" s="18"/>
      <c r="I62" s="11"/>
      <c r="J62" s="20"/>
    </row>
    <row r="63" spans="1:10">
      <c r="A63" s="13"/>
      <c r="B63" s="14" t="s">
        <v>49</v>
      </c>
      <c r="C63" s="32">
        <v>8</v>
      </c>
      <c r="D63" s="43">
        <f>D61+D60</f>
        <v>1260000</v>
      </c>
      <c r="E63" s="21">
        <v>6</v>
      </c>
      <c r="F63" s="44">
        <f>F61+F60</f>
        <v>560000</v>
      </c>
      <c r="G63" s="21">
        <v>6</v>
      </c>
      <c r="H63" s="44">
        <f>H61+H60</f>
        <v>600000</v>
      </c>
      <c r="I63" s="21">
        <v>20</v>
      </c>
      <c r="J63" s="43">
        <f>J60+J59</f>
        <v>690000</v>
      </c>
    </row>
    <row r="64" spans="1:10" ht="15.75" customHeight="1">
      <c r="A64" s="46"/>
      <c r="B64" s="47"/>
      <c r="C64" s="46"/>
      <c r="D64" s="48"/>
      <c r="E64" s="46"/>
      <c r="F64" s="48"/>
      <c r="G64" s="46"/>
      <c r="H64" s="48"/>
      <c r="I64" s="46"/>
      <c r="J64" s="48"/>
    </row>
    <row r="65" spans="1:10">
      <c r="A65" s="13"/>
      <c r="B65" s="14" t="s">
        <v>55</v>
      </c>
      <c r="C65" s="32">
        <f t="shared" ref="C65:H65" si="2">C63+C57+C42+C31+C21+C14</f>
        <v>97</v>
      </c>
      <c r="D65" s="49">
        <f t="shared" si="2"/>
        <v>26713500</v>
      </c>
      <c r="E65" s="21">
        <f t="shared" si="2"/>
        <v>85</v>
      </c>
      <c r="F65" s="50">
        <f t="shared" si="2"/>
        <v>17697700</v>
      </c>
      <c r="G65" s="21">
        <f t="shared" si="2"/>
        <v>88</v>
      </c>
      <c r="H65" s="50">
        <f t="shared" si="2"/>
        <v>18890200</v>
      </c>
      <c r="I65" s="21">
        <f>G65+E65+C65</f>
        <v>270</v>
      </c>
      <c r="J65" s="43">
        <f>H65+F65+D65</f>
        <v>63301400</v>
      </c>
    </row>
    <row r="66" spans="1:10">
      <c r="E66" s="16"/>
    </row>
  </sheetData>
  <mergeCells count="14">
    <mergeCell ref="C24:D24"/>
    <mergeCell ref="E24:F24"/>
    <mergeCell ref="G24:H24"/>
    <mergeCell ref="I24:J24"/>
    <mergeCell ref="C46:D46"/>
    <mergeCell ref="E46:F46"/>
    <mergeCell ref="G46:H46"/>
    <mergeCell ref="I46:J46"/>
    <mergeCell ref="C4:D4"/>
    <mergeCell ref="E4:F4"/>
    <mergeCell ref="G4:H4"/>
    <mergeCell ref="I4:J4"/>
    <mergeCell ref="A2:J2"/>
    <mergeCell ref="A3:J3"/>
  </mergeCells>
  <pageMargins left="0.70866141732283472" right="0.47244094488188981" top="0.35433070866141736" bottom="0.35433070866141736" header="0.11811023622047245" footer="0.11811023622047245"/>
  <pageSetup paperSize="9" orientation="landscape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2015-10-07T09:29:07Z</cp:lastPrinted>
  <dcterms:created xsi:type="dcterms:W3CDTF">2015-05-06T04:58:32Z</dcterms:created>
  <dcterms:modified xsi:type="dcterms:W3CDTF">2015-10-07T09:50:21Z</dcterms:modified>
</cp:coreProperties>
</file>